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\\STREZNIK\podjetje\MARKO - DOKUMENTI\STROJNE INSTALACIJE\BIOMASA\OŠ KOPRIVNICA\PZI kuhinja\popisi sprememba\ODDANO ALEŠ OBČINA SEP 2017 KOPRIVNICA\popisi plot in oddaja 28.9.2017\kuhinja\"/>
    </mc:Choice>
  </mc:AlternateContent>
  <bookViews>
    <workbookView xWindow="9795" yWindow="2310" windowWidth="11460" windowHeight="873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2" i="1" l="1"/>
  <c r="E49" i="1" s="1"/>
  <c r="D42" i="1"/>
  <c r="D47" i="1"/>
  <c r="E25" i="1"/>
  <c r="D25" i="1"/>
  <c r="D49" i="1" l="1"/>
  <c r="C42" i="1"/>
  <c r="C43" i="1" s="1"/>
  <c r="C44" i="1" s="1"/>
  <c r="C25" i="1" l="1"/>
  <c r="C49" i="1" s="1"/>
  <c r="C50" i="1" s="1"/>
  <c r="C51" i="1" s="1"/>
  <c r="G29" i="1" l="1"/>
  <c r="C26" i="1"/>
  <c r="C27" i="1" s="1"/>
</calcChain>
</file>

<file path=xl/sharedStrings.xml><?xml version="1.0" encoding="utf-8"?>
<sst xmlns="http://schemas.openxmlformats.org/spreadsheetml/2006/main" count="69" uniqueCount="58">
  <si>
    <t>OPREMA</t>
  </si>
  <si>
    <t>22% DDV</t>
  </si>
  <si>
    <t>SKUPAJ ZA PLAČILO</t>
  </si>
  <si>
    <t>1</t>
  </si>
  <si>
    <t>EKONOMSKI VHOD</t>
  </si>
  <si>
    <t>2</t>
  </si>
  <si>
    <t>MANIPULATIVNI HODNIK</t>
  </si>
  <si>
    <t>3</t>
  </si>
  <si>
    <t>ORGANSKI ODPADKI</t>
  </si>
  <si>
    <t>4</t>
  </si>
  <si>
    <t>SKLADIŠČE</t>
  </si>
  <si>
    <t>5</t>
  </si>
  <si>
    <t>PROSTOR ZA HLADILNIKE</t>
  </si>
  <si>
    <t>6</t>
  </si>
  <si>
    <t>7</t>
  </si>
  <si>
    <t>GARDEROBA ZAPOSLENI KUHINJA</t>
  </si>
  <si>
    <t>8</t>
  </si>
  <si>
    <t>POMIVANJE KUHINJSKE POSODE</t>
  </si>
  <si>
    <t>9</t>
  </si>
  <si>
    <t>PRIPRAVA S KONVEKTOMATI</t>
  </si>
  <si>
    <t>10</t>
  </si>
  <si>
    <t>FINA PRIPRAVA SADJA IN ZELENJAVE</t>
  </si>
  <si>
    <t>11</t>
  </si>
  <si>
    <t>DIETA JASLI</t>
  </si>
  <si>
    <t>12</t>
  </si>
  <si>
    <t>TERMIČNA PRIPRAVA</t>
  </si>
  <si>
    <t>13</t>
  </si>
  <si>
    <t>PRIPRAVA MESA PERUTNINE</t>
  </si>
  <si>
    <t>14</t>
  </si>
  <si>
    <t>HLADNA KUHINJA</t>
  </si>
  <si>
    <t>15</t>
  </si>
  <si>
    <t>POMIVANJE JEDILNE POSODE</t>
  </si>
  <si>
    <t>16</t>
  </si>
  <si>
    <t>17</t>
  </si>
  <si>
    <t>ČISTILA V UPORABI</t>
  </si>
  <si>
    <t>18</t>
  </si>
  <si>
    <t>JEDILNICA OSEBJE</t>
  </si>
  <si>
    <t>19</t>
  </si>
  <si>
    <t>PISARNA VODJA KUHINJE</t>
  </si>
  <si>
    <t>PARKING VOZIČKOV</t>
  </si>
  <si>
    <t>IZDAJNA LINIJA ŠOLA</t>
  </si>
  <si>
    <t>OŠ KOPRIVNICA</t>
  </si>
  <si>
    <t xml:space="preserve">PROJEKTNA OCENA VREDNOST TEHNOLOŠKE OPREME </t>
  </si>
  <si>
    <t>LASTNA KUHINJA</t>
  </si>
  <si>
    <t>SORTIRANJE UMAZANEGA PERILA</t>
  </si>
  <si>
    <t>PRANJE PERILA</t>
  </si>
  <si>
    <t>SUŠENJE PERILA</t>
  </si>
  <si>
    <t>LIKANJE PERILA</t>
  </si>
  <si>
    <t>ŠIVALNICA</t>
  </si>
  <si>
    <t>VRTEC  KOPRIVNICA</t>
  </si>
  <si>
    <t>PREVZEM PERILA</t>
  </si>
  <si>
    <t>SKUPAJ VREDNOST</t>
  </si>
  <si>
    <t>LASTNA KUHINJA (FAZA I)</t>
  </si>
  <si>
    <t xml:space="preserve">Izvajanje projketantskega nadzora </t>
  </si>
  <si>
    <t>RAZNO</t>
  </si>
  <si>
    <t>SKUPAJ VSE SKUPAJ</t>
  </si>
  <si>
    <t>SKUPAJ UPRAVIČENI STROŠKI</t>
  </si>
  <si>
    <t>SKUPAJ NEUPRAVIČENI STROŠKI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</si>
</sst>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[$€-424];[Red]\-#,##0.00\ [$€-424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name val="Calibri Light"/>
      <family val="2"/>
      <charset val="238"/>
    </font>
    <font>
      <i/>
      <sz val="12"/>
      <name val="Calibri Light"/>
      <family val="2"/>
      <charset val="238"/>
    </font>
    <font>
      <b/>
      <sz val="12"/>
      <name val="Calibri Light"/>
      <family val="2"/>
      <charset val="238"/>
    </font>
    <font>
      <b/>
      <i/>
      <sz val="12"/>
      <name val="Calibri Light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rgb="FF006100"/>
      <name val="Calibri"/>
      <family val="2"/>
      <charset val="238"/>
      <scheme val="minor"/>
    </font>
    <font>
      <sz val="10"/>
      <color rgb="FF9C0006"/>
      <name val="Calibri"/>
      <family val="2"/>
      <charset val="238"/>
      <scheme val="minor"/>
    </font>
    <font>
      <sz val="14"/>
      <color rgb="FF006100"/>
      <name val="Calibri"/>
      <family val="2"/>
      <charset val="238"/>
      <scheme val="minor"/>
    </font>
    <font>
      <sz val="14"/>
      <color rgb="FF9C0006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</cellStyleXfs>
  <cellXfs count="40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1" fillId="0" borderId="0" xfId="0" applyFont="1"/>
    <xf numFmtId="49" fontId="3" fillId="0" borderId="3" xfId="0" applyNumberFormat="1" applyFont="1" applyFill="1" applyBorder="1" applyAlignment="1" applyProtection="1">
      <alignment horizontal="center" vertical="top"/>
    </xf>
    <xf numFmtId="49" fontId="3" fillId="0" borderId="4" xfId="0" applyNumberFormat="1" applyFont="1" applyFill="1" applyBorder="1" applyAlignment="1" applyProtection="1">
      <alignment vertical="distributed"/>
    </xf>
    <xf numFmtId="164" fontId="4" fillId="2" borderId="3" xfId="0" applyNumberFormat="1" applyFont="1" applyFill="1" applyBorder="1" applyProtection="1">
      <protection locked="0"/>
    </xf>
    <xf numFmtId="49" fontId="3" fillId="0" borderId="1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distributed"/>
    </xf>
    <xf numFmtId="164" fontId="4" fillId="2" borderId="1" xfId="0" applyNumberFormat="1" applyFont="1" applyFill="1" applyBorder="1" applyProtection="1">
      <protection locked="0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vertical="distributed"/>
    </xf>
    <xf numFmtId="164" fontId="4" fillId="0" borderId="0" xfId="0" applyNumberFormat="1" applyFont="1" applyFill="1" applyBorder="1" applyProtection="1"/>
    <xf numFmtId="49" fontId="3" fillId="0" borderId="5" xfId="0" applyNumberFormat="1" applyFont="1" applyFill="1" applyBorder="1" applyAlignment="1" applyProtection="1">
      <alignment vertical="distributed"/>
    </xf>
    <xf numFmtId="164" fontId="4" fillId="2" borderId="3" xfId="0" applyNumberFormat="1" applyFont="1" applyFill="1" applyBorder="1" applyProtection="1"/>
    <xf numFmtId="0" fontId="3" fillId="0" borderId="6" xfId="0" applyFont="1" applyFill="1" applyBorder="1" applyAlignment="1" applyProtection="1">
      <alignment vertical="distributed"/>
    </xf>
    <xf numFmtId="164" fontId="4" fillId="2" borderId="1" xfId="0" applyNumberFormat="1" applyFont="1" applyFill="1" applyBorder="1" applyProtection="1"/>
    <xf numFmtId="0" fontId="5" fillId="0" borderId="6" xfId="0" applyFont="1" applyFill="1" applyBorder="1" applyAlignment="1" applyProtection="1">
      <alignment vertical="distributed"/>
    </xf>
    <xf numFmtId="164" fontId="6" fillId="2" borderId="1" xfId="0" applyNumberFormat="1" applyFont="1" applyFill="1" applyBorder="1" applyProtection="1"/>
    <xf numFmtId="164" fontId="1" fillId="0" borderId="0" xfId="0" applyNumberFormat="1" applyFont="1"/>
    <xf numFmtId="49" fontId="4" fillId="0" borderId="1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distributed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4" xfId="0" applyNumberFormat="1" applyFont="1" applyFill="1" applyBorder="1" applyAlignment="1" applyProtection="1">
      <alignment vertical="distributed"/>
    </xf>
    <xf numFmtId="49" fontId="4" fillId="0" borderId="0" xfId="0" applyNumberFormat="1" applyFont="1" applyFill="1" applyBorder="1" applyAlignment="1" applyProtection="1">
      <alignment horizontal="center" vertical="top"/>
    </xf>
    <xf numFmtId="164" fontId="4" fillId="0" borderId="0" xfId="0" applyNumberFormat="1" applyFont="1" applyFill="1" applyBorder="1" applyProtection="1">
      <protection locked="0"/>
    </xf>
    <xf numFmtId="0" fontId="1" fillId="0" borderId="0" xfId="0" applyFont="1" applyFill="1" applyBorder="1"/>
    <xf numFmtId="49" fontId="4" fillId="0" borderId="1" xfId="0" applyNumberFormat="1" applyFont="1" applyFill="1" applyBorder="1" applyAlignment="1" applyProtection="1">
      <alignment vertical="distributed"/>
    </xf>
    <xf numFmtId="0" fontId="4" fillId="0" borderId="1" xfId="0" applyFont="1" applyFill="1" applyBorder="1" applyAlignment="1" applyProtection="1">
      <alignment vertical="distributed"/>
    </xf>
    <xf numFmtId="0" fontId="6" fillId="0" borderId="1" xfId="0" applyFont="1" applyFill="1" applyBorder="1" applyAlignment="1" applyProtection="1">
      <alignment vertical="distributed"/>
    </xf>
    <xf numFmtId="0" fontId="1" fillId="0" borderId="0" xfId="0" applyFont="1" applyFill="1" applyBorder="1" applyProtection="1"/>
    <xf numFmtId="0" fontId="2" fillId="0" borderId="4" xfId="0" applyFont="1" applyBorder="1" applyProtection="1"/>
    <xf numFmtId="165" fontId="9" fillId="3" borderId="7" xfId="1" applyNumberFormat="1" applyFont="1" applyBorder="1" applyAlignment="1" applyProtection="1">
      <alignment horizontal="center" wrapText="1"/>
      <protection locked="0"/>
    </xf>
    <xf numFmtId="165" fontId="10" fillId="4" borderId="7" xfId="2" applyNumberFormat="1" applyFont="1" applyBorder="1" applyAlignment="1">
      <alignment horizontal="center" wrapText="1"/>
    </xf>
    <xf numFmtId="44" fontId="9" fillId="3" borderId="8" xfId="1" applyNumberFormat="1" applyFont="1" applyBorder="1" applyProtection="1">
      <protection locked="0"/>
    </xf>
    <xf numFmtId="44" fontId="10" fillId="4" borderId="8" xfId="2" applyNumberFormat="1" applyFont="1" applyBorder="1"/>
    <xf numFmtId="44" fontId="9" fillId="3" borderId="7" xfId="1" applyNumberFormat="1" applyFont="1" applyBorder="1" applyProtection="1">
      <protection locked="0"/>
    </xf>
    <xf numFmtId="44" fontId="10" fillId="4" borderId="7" xfId="2" applyNumberFormat="1" applyFont="1" applyBorder="1"/>
    <xf numFmtId="165" fontId="11" fillId="3" borderId="7" xfId="1" applyNumberFormat="1" applyFont="1" applyBorder="1" applyProtection="1">
      <protection locked="0"/>
    </xf>
    <xf numFmtId="165" fontId="12" fillId="4" borderId="7" xfId="2" applyNumberFormat="1" applyFont="1" applyBorder="1"/>
  </cellXfs>
  <cellStyles count="3">
    <cellStyle name="Dobro" xfId="1" builtinId="26"/>
    <cellStyle name="Navadno" xfId="0" builtinId="0"/>
    <cellStyle name="Slabo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tabSelected="1" topLeftCell="A39" zoomScaleNormal="100" workbookViewId="0">
      <selection activeCell="B59" sqref="B59"/>
    </sheetView>
  </sheetViews>
  <sheetFormatPr defaultRowHeight="15" x14ac:dyDescent="0.25"/>
  <cols>
    <col min="1" max="1" width="8.5703125" style="1" customWidth="1"/>
    <col min="2" max="2" width="49.140625" style="1" customWidth="1"/>
    <col min="3" max="3" width="16.28515625" style="1" customWidth="1"/>
    <col min="4" max="4" width="14.85546875" style="3" customWidth="1"/>
    <col min="5" max="5" width="17.28515625" style="3" customWidth="1"/>
    <col min="6" max="6" width="9.140625" style="3"/>
    <col min="7" max="7" width="11.5703125" style="3" bestFit="1" customWidth="1"/>
    <col min="8" max="16384" width="9.140625" style="3"/>
  </cols>
  <sheetData>
    <row r="1" spans="1:5" ht="18.75" x14ac:dyDescent="0.3">
      <c r="B1" s="2" t="s">
        <v>42</v>
      </c>
    </row>
    <row r="2" spans="1:5" ht="19.5" thickBot="1" x14ac:dyDescent="0.35">
      <c r="B2" s="2" t="s">
        <v>52</v>
      </c>
    </row>
    <row r="3" spans="1:5" ht="53.25" thickBot="1" x14ac:dyDescent="0.35">
      <c r="B3" s="2" t="s">
        <v>41</v>
      </c>
      <c r="D3" s="32" t="s">
        <v>56</v>
      </c>
      <c r="E3" s="33" t="s">
        <v>57</v>
      </c>
    </row>
    <row r="4" spans="1:5" ht="15.75" thickBot="1" x14ac:dyDescent="0.3"/>
    <row r="5" spans="1:5" ht="16.5" thickBot="1" x14ac:dyDescent="0.3">
      <c r="A5" s="4" t="s">
        <v>3</v>
      </c>
      <c r="B5" s="5" t="s">
        <v>4</v>
      </c>
      <c r="C5" s="6"/>
      <c r="D5" s="36"/>
      <c r="E5" s="37"/>
    </row>
    <row r="6" spans="1:5" ht="16.5" thickBot="1" x14ac:dyDescent="0.3">
      <c r="A6" s="7" t="s">
        <v>5</v>
      </c>
      <c r="B6" s="8" t="s">
        <v>6</v>
      </c>
      <c r="C6" s="9"/>
      <c r="D6" s="34"/>
      <c r="E6" s="35"/>
    </row>
    <row r="7" spans="1:5" ht="16.5" thickBot="1" x14ac:dyDescent="0.3">
      <c r="A7" s="7" t="s">
        <v>7</v>
      </c>
      <c r="B7" s="8" t="s">
        <v>8</v>
      </c>
      <c r="C7" s="9"/>
      <c r="D7" s="34"/>
      <c r="E7" s="35"/>
    </row>
    <row r="8" spans="1:5" ht="16.5" thickBot="1" x14ac:dyDescent="0.3">
      <c r="A8" s="7" t="s">
        <v>9</v>
      </c>
      <c r="B8" s="8" t="s">
        <v>15</v>
      </c>
      <c r="C8" s="9"/>
      <c r="D8" s="34"/>
      <c r="E8" s="35"/>
    </row>
    <row r="9" spans="1:5" ht="16.5" thickBot="1" x14ac:dyDescent="0.3">
      <c r="A9" s="4" t="s">
        <v>11</v>
      </c>
      <c r="B9" s="5" t="s">
        <v>12</v>
      </c>
      <c r="C9" s="6"/>
      <c r="D9" s="34"/>
      <c r="E9" s="35"/>
    </row>
    <row r="10" spans="1:5" ht="16.5" thickBot="1" x14ac:dyDescent="0.3">
      <c r="A10" s="7" t="s">
        <v>13</v>
      </c>
      <c r="B10" s="8" t="s">
        <v>10</v>
      </c>
      <c r="C10" s="9"/>
      <c r="D10" s="34"/>
      <c r="E10" s="35"/>
    </row>
    <row r="11" spans="1:5" ht="16.5" thickBot="1" x14ac:dyDescent="0.3">
      <c r="A11" s="7" t="s">
        <v>14</v>
      </c>
      <c r="B11" s="8" t="s">
        <v>39</v>
      </c>
      <c r="C11" s="9"/>
      <c r="D11" s="34"/>
      <c r="E11" s="35"/>
    </row>
    <row r="12" spans="1:5" ht="16.5" thickBot="1" x14ac:dyDescent="0.3">
      <c r="A12" s="4" t="s">
        <v>16</v>
      </c>
      <c r="B12" s="5" t="s">
        <v>34</v>
      </c>
      <c r="C12" s="6"/>
      <c r="D12" s="34"/>
      <c r="E12" s="35"/>
    </row>
    <row r="13" spans="1:5" ht="16.5" thickBot="1" x14ac:dyDescent="0.3">
      <c r="A13" s="4" t="s">
        <v>18</v>
      </c>
      <c r="B13" s="5" t="s">
        <v>23</v>
      </c>
      <c r="C13" s="6"/>
      <c r="D13" s="34"/>
      <c r="E13" s="35"/>
    </row>
    <row r="14" spans="1:5" ht="16.5" thickBot="1" x14ac:dyDescent="0.3">
      <c r="A14" s="7" t="s">
        <v>20</v>
      </c>
      <c r="B14" s="8" t="s">
        <v>27</v>
      </c>
      <c r="C14" s="9"/>
      <c r="D14" s="34"/>
      <c r="E14" s="35"/>
    </row>
    <row r="15" spans="1:5" ht="16.5" thickBot="1" x14ac:dyDescent="0.3">
      <c r="A15" s="7" t="s">
        <v>22</v>
      </c>
      <c r="B15" s="8" t="s">
        <v>29</v>
      </c>
      <c r="C15" s="9"/>
      <c r="D15" s="34"/>
      <c r="E15" s="35"/>
    </row>
    <row r="16" spans="1:5" ht="16.5" thickBot="1" x14ac:dyDescent="0.3">
      <c r="A16" s="7" t="s">
        <v>24</v>
      </c>
      <c r="B16" s="8" t="s">
        <v>21</v>
      </c>
      <c r="C16" s="9"/>
      <c r="D16" s="34"/>
      <c r="E16" s="35"/>
    </row>
    <row r="17" spans="1:7" ht="16.5" thickBot="1" x14ac:dyDescent="0.3">
      <c r="A17" s="7" t="s">
        <v>26</v>
      </c>
      <c r="B17" s="8" t="s">
        <v>25</v>
      </c>
      <c r="C17" s="9"/>
      <c r="D17" s="34"/>
      <c r="E17" s="35"/>
    </row>
    <row r="18" spans="1:7" ht="16.5" thickBot="1" x14ac:dyDescent="0.3">
      <c r="A18" s="7" t="s">
        <v>28</v>
      </c>
      <c r="B18" s="8" t="s">
        <v>19</v>
      </c>
      <c r="C18" s="9"/>
      <c r="D18" s="34"/>
      <c r="E18" s="35"/>
    </row>
    <row r="19" spans="1:7" ht="16.5" thickBot="1" x14ac:dyDescent="0.3">
      <c r="A19" s="7" t="s">
        <v>30</v>
      </c>
      <c r="B19" s="8" t="s">
        <v>17</v>
      </c>
      <c r="C19" s="9"/>
      <c r="D19" s="34"/>
      <c r="E19" s="35"/>
    </row>
    <row r="20" spans="1:7" ht="16.5" thickBot="1" x14ac:dyDescent="0.3">
      <c r="A20" s="7" t="s">
        <v>32</v>
      </c>
      <c r="B20" s="8" t="s">
        <v>31</v>
      </c>
      <c r="C20" s="9"/>
      <c r="D20" s="34"/>
      <c r="E20" s="35"/>
    </row>
    <row r="21" spans="1:7" ht="16.5" thickBot="1" x14ac:dyDescent="0.3">
      <c r="A21" s="7" t="s">
        <v>33</v>
      </c>
      <c r="B21" s="8" t="s">
        <v>36</v>
      </c>
      <c r="C21" s="9"/>
      <c r="D21" s="34"/>
      <c r="E21" s="35"/>
    </row>
    <row r="22" spans="1:7" ht="16.5" thickBot="1" x14ac:dyDescent="0.3">
      <c r="A22" s="7" t="s">
        <v>35</v>
      </c>
      <c r="B22" s="8" t="s">
        <v>38</v>
      </c>
      <c r="C22" s="9"/>
      <c r="D22" s="34"/>
      <c r="E22" s="35"/>
    </row>
    <row r="23" spans="1:7" ht="16.5" thickBot="1" x14ac:dyDescent="0.3">
      <c r="A23" s="7" t="s">
        <v>37</v>
      </c>
      <c r="B23" s="8" t="s">
        <v>40</v>
      </c>
      <c r="C23" s="9"/>
      <c r="D23" s="34"/>
      <c r="E23" s="35"/>
    </row>
    <row r="24" spans="1:7" ht="16.5" thickBot="1" x14ac:dyDescent="0.3">
      <c r="A24" s="10"/>
      <c r="B24" s="11"/>
      <c r="C24" s="12"/>
    </row>
    <row r="25" spans="1:7" ht="19.5" thickBot="1" x14ac:dyDescent="0.35">
      <c r="A25" s="10"/>
      <c r="B25" s="13" t="s">
        <v>0</v>
      </c>
      <c r="C25" s="14">
        <f>SUM(C5:C23)</f>
        <v>0</v>
      </c>
      <c r="D25" s="38">
        <f>SUM(D5:D23)</f>
        <v>0</v>
      </c>
      <c r="E25" s="39">
        <f>SUM(E5:E23)</f>
        <v>0</v>
      </c>
    </row>
    <row r="26" spans="1:7" ht="15.75" x14ac:dyDescent="0.25">
      <c r="A26" s="10"/>
      <c r="B26" s="15" t="s">
        <v>1</v>
      </c>
      <c r="C26" s="16">
        <f>+C25*0.22</f>
        <v>0</v>
      </c>
    </row>
    <row r="27" spans="1:7" ht="15.75" x14ac:dyDescent="0.25">
      <c r="A27" s="10"/>
      <c r="B27" s="17" t="s">
        <v>51</v>
      </c>
      <c r="C27" s="18">
        <f>+C25+C26</f>
        <v>0</v>
      </c>
    </row>
    <row r="29" spans="1:7" x14ac:dyDescent="0.25">
      <c r="G29" s="19">
        <f>C25+C42</f>
        <v>0</v>
      </c>
    </row>
    <row r="30" spans="1:7" ht="18.75" x14ac:dyDescent="0.3">
      <c r="B30" s="2" t="s">
        <v>42</v>
      </c>
    </row>
    <row r="31" spans="1:7" ht="18.75" x14ac:dyDescent="0.3">
      <c r="B31" s="2" t="s">
        <v>43</v>
      </c>
    </row>
    <row r="32" spans="1:7" ht="18.75" x14ac:dyDescent="0.3">
      <c r="B32" s="2" t="s">
        <v>49</v>
      </c>
    </row>
    <row r="33" spans="1:5" ht="15.75" thickBot="1" x14ac:dyDescent="0.3"/>
    <row r="34" spans="1:5" ht="16.5" thickBot="1" x14ac:dyDescent="0.3">
      <c r="A34" s="20" t="s">
        <v>3</v>
      </c>
      <c r="B34" s="21" t="s">
        <v>50</v>
      </c>
      <c r="C34" s="9"/>
      <c r="D34" s="36"/>
      <c r="E34" s="37"/>
    </row>
    <row r="35" spans="1:5" ht="16.5" thickBot="1" x14ac:dyDescent="0.3">
      <c r="A35" s="22" t="s">
        <v>5</v>
      </c>
      <c r="B35" s="23" t="s">
        <v>44</v>
      </c>
      <c r="C35" s="9"/>
      <c r="D35" s="34"/>
      <c r="E35" s="35"/>
    </row>
    <row r="36" spans="1:5" ht="16.5" thickBot="1" x14ac:dyDescent="0.3">
      <c r="A36" s="20" t="s">
        <v>7</v>
      </c>
      <c r="B36" s="21" t="s">
        <v>45</v>
      </c>
      <c r="C36" s="9"/>
      <c r="D36" s="34"/>
      <c r="E36" s="35"/>
    </row>
    <row r="37" spans="1:5" ht="16.5" thickBot="1" x14ac:dyDescent="0.3">
      <c r="A37" s="20" t="s">
        <v>9</v>
      </c>
      <c r="B37" s="21" t="s">
        <v>46</v>
      </c>
      <c r="C37" s="9"/>
      <c r="D37" s="34"/>
      <c r="E37" s="35"/>
    </row>
    <row r="38" spans="1:5" ht="16.5" thickBot="1" x14ac:dyDescent="0.3">
      <c r="A38" s="22" t="s">
        <v>11</v>
      </c>
      <c r="B38" s="23" t="s">
        <v>47</v>
      </c>
      <c r="C38" s="9"/>
      <c r="D38" s="34"/>
      <c r="E38" s="35"/>
    </row>
    <row r="39" spans="1:5" ht="16.5" thickBot="1" x14ac:dyDescent="0.3">
      <c r="A39" s="22" t="s">
        <v>13</v>
      </c>
      <c r="B39" s="23" t="s">
        <v>48</v>
      </c>
      <c r="C39" s="9"/>
      <c r="D39" s="36"/>
      <c r="E39" s="37"/>
    </row>
    <row r="40" spans="1:5" ht="16.5" thickBot="1" x14ac:dyDescent="0.3">
      <c r="A40" s="22"/>
      <c r="B40" s="23"/>
      <c r="C40" s="9"/>
      <c r="D40" s="34"/>
      <c r="E40" s="35"/>
    </row>
    <row r="41" spans="1:5" s="26" customFormat="1" ht="16.5" thickBot="1" x14ac:dyDescent="0.3">
      <c r="A41" s="24"/>
      <c r="B41" s="11"/>
      <c r="C41" s="25"/>
    </row>
    <row r="42" spans="1:5" ht="19.5" thickBot="1" x14ac:dyDescent="0.35">
      <c r="A42" s="24"/>
      <c r="B42" s="27" t="s">
        <v>0</v>
      </c>
      <c r="C42" s="9">
        <f>SUM(C34:C39)</f>
        <v>0</v>
      </c>
      <c r="D42" s="38">
        <f>SUM(D34:D40)</f>
        <v>0</v>
      </c>
      <c r="E42" s="39">
        <f>SUM(E34:E40)</f>
        <v>0</v>
      </c>
    </row>
    <row r="43" spans="1:5" ht="15.75" x14ac:dyDescent="0.25">
      <c r="A43" s="24"/>
      <c r="B43" s="28" t="s">
        <v>1</v>
      </c>
      <c r="C43" s="16">
        <f>+C42*0.22</f>
        <v>0</v>
      </c>
    </row>
    <row r="44" spans="1:5" ht="15.75" x14ac:dyDescent="0.25">
      <c r="A44" s="24"/>
      <c r="B44" s="29" t="s">
        <v>2</v>
      </c>
      <c r="C44" s="18">
        <f>+C42+C43</f>
        <v>0</v>
      </c>
    </row>
    <row r="45" spans="1:5" s="26" customFormat="1" ht="15.75" x14ac:dyDescent="0.25">
      <c r="A45" s="30"/>
      <c r="B45" s="30"/>
      <c r="C45" s="12"/>
    </row>
    <row r="46" spans="1:5" ht="19.5" thickBot="1" x14ac:dyDescent="0.35">
      <c r="A46" s="22"/>
      <c r="B46" s="31" t="s">
        <v>54</v>
      </c>
      <c r="C46" s="9"/>
    </row>
    <row r="47" spans="1:5" ht="19.5" thickBot="1" x14ac:dyDescent="0.35">
      <c r="A47" s="20"/>
      <c r="B47" s="21" t="s">
        <v>53</v>
      </c>
      <c r="C47" s="9">
        <v>2549</v>
      </c>
      <c r="D47" s="38">
        <f>SUM(C47)</f>
        <v>2549</v>
      </c>
      <c r="E47" s="39"/>
    </row>
    <row r="48" spans="1:5" ht="15.75" thickBot="1" x14ac:dyDescent="0.3"/>
    <row r="49" spans="1:5" ht="19.5" thickBot="1" x14ac:dyDescent="0.35">
      <c r="A49" s="24"/>
      <c r="B49" s="29" t="s">
        <v>55</v>
      </c>
      <c r="C49" s="18">
        <f>+C25+C42+C47</f>
        <v>2549</v>
      </c>
      <c r="D49" s="38">
        <f>+D25+D42+D47</f>
        <v>2549</v>
      </c>
      <c r="E49" s="39">
        <f>+E25+E42+E47</f>
        <v>0</v>
      </c>
    </row>
    <row r="50" spans="1:5" ht="15.75" x14ac:dyDescent="0.25">
      <c r="B50" s="28" t="s">
        <v>1</v>
      </c>
      <c r="C50" s="16">
        <f>+C49*0.22</f>
        <v>560.78</v>
      </c>
    </row>
    <row r="51" spans="1:5" ht="15.75" x14ac:dyDescent="0.25">
      <c r="B51" s="29" t="s">
        <v>2</v>
      </c>
      <c r="C51" s="18">
        <f>+C49+C50</f>
        <v>3109.7799999999997</v>
      </c>
    </row>
  </sheetData>
  <sheetProtection algorithmName="SHA-512" hashValue="2IUloE9ISP25oaPS+oXKVyXN44wEdLAeexrJveQWiARraDhZJnPh9bfcVEAlzTX9Lri6XWunoERwKQ9jwy4m5Q==" saltValue="1XkCKYF32fDxcfHev6lznA==" spinCount="100000" sheet="1" objects="1" scenarios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mico prvulovic</dc:creator>
  <cp:lastModifiedBy>markop</cp:lastModifiedBy>
  <cp:lastPrinted>2017-09-14T09:35:40Z</cp:lastPrinted>
  <dcterms:created xsi:type="dcterms:W3CDTF">2017-05-15T07:10:08Z</dcterms:created>
  <dcterms:modified xsi:type="dcterms:W3CDTF">2017-10-12T07:15:40Z</dcterms:modified>
</cp:coreProperties>
</file>